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lwfrisor-my.sharepoint.com/personal/s_simon_isorgroup_com/Documents/Documents/"/>
    </mc:Choice>
  </mc:AlternateContent>
  <xr:revisionPtr revIDLastSave="0" documentId="8_{9BF5A280-358E-45A0-92EF-D2C3AE4C1A92}" xr6:coauthVersionLast="47" xr6:coauthVersionMax="47" xr10:uidLastSave="{00000000-0000-0000-0000-000000000000}"/>
  <bookViews>
    <workbookView xWindow="-30828" yWindow="-4416" windowWidth="30936" windowHeight="16896" activeTab="1" xr2:uid="{00000000-000D-0000-FFFF-FFFF00000000}"/>
  </bookViews>
  <sheets>
    <sheet name="Quatuor 1 &amp; 2" sheetId="1" r:id="rId1"/>
    <sheet name="Quatuor Eblé" sheetId="4" r:id="rId2"/>
  </sheets>
  <definedNames>
    <definedName name="_xlnm._FilterDatabase" localSheetId="0" hidden="1">'Quatuor 1 &amp; 2'!$A$13:$W$13</definedName>
    <definedName name="_xlnm._FilterDatabase" localSheetId="1" hidden="1">'Quatuor Eblé'!$A$13:$W$13</definedName>
    <definedName name="_xlnm.Print_Titles" localSheetId="0">'Quatuor 1 &amp; 2'!$11:$12</definedName>
    <definedName name="_xlnm.Print_Titles" localSheetId="1">'Quatuor Eblé'!$11:$12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4" l="1"/>
  <c r="M15" i="4"/>
  <c r="M17" i="4"/>
  <c r="M18" i="4"/>
  <c r="M19" i="4"/>
  <c r="M20" i="4"/>
  <c r="M21" i="4"/>
  <c r="M22" i="4"/>
  <c r="M23" i="4"/>
  <c r="M24" i="4"/>
  <c r="M16" i="4"/>
  <c r="M18" i="1"/>
  <c r="M15" i="1"/>
  <c r="M16" i="1"/>
  <c r="M17" i="1"/>
  <c r="M19" i="1"/>
  <c r="M20" i="1"/>
  <c r="M14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14" i="1"/>
  <c r="C14" i="4"/>
  <c r="C15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</calcChain>
</file>

<file path=xl/sharedStrings.xml><?xml version="1.0" encoding="utf-8"?>
<sst xmlns="http://schemas.openxmlformats.org/spreadsheetml/2006/main" count="269" uniqueCount="83">
  <si>
    <t>Qualification</t>
  </si>
  <si>
    <t>Nb heures mensuel</t>
  </si>
  <si>
    <t>Autres heures mensuelles</t>
  </si>
  <si>
    <t>Taux horaire</t>
  </si>
  <si>
    <t>Prime d'assiduité</t>
  </si>
  <si>
    <t>13ème mois</t>
  </si>
  <si>
    <t>Age</t>
  </si>
  <si>
    <t>Ancienneté</t>
  </si>
  <si>
    <t>Salaire brut</t>
  </si>
  <si>
    <t>Primes et avantages</t>
  </si>
  <si>
    <t>Fin d'année</t>
  </si>
  <si>
    <t>Prime mensuelle</t>
  </si>
  <si>
    <t>Agent</t>
  </si>
  <si>
    <t>Nom Prenom</t>
  </si>
  <si>
    <t>Fonction</t>
  </si>
  <si>
    <t>Contrat</t>
  </si>
  <si>
    <t>Indemnité repas</t>
  </si>
  <si>
    <t>Prime (à préciser le cas échéant)</t>
  </si>
  <si>
    <t>AS1A, AS2A, AQS2A, …</t>
  </si>
  <si>
    <t>/</t>
  </si>
  <si>
    <t>Chef de site, Chef d'équipe, Agent, …</t>
  </si>
  <si>
    <t>CDI, CDD, …</t>
  </si>
  <si>
    <t>date de début des prestations sur le site client</t>
  </si>
  <si>
    <t>heure par mois sur le compte du client</t>
  </si>
  <si>
    <t>?</t>
  </si>
  <si>
    <t>€ brut/mois (à modifier le cas échéant)</t>
  </si>
  <si>
    <t>oui/non</t>
  </si>
  <si>
    <t>€ brut/jour travaillé</t>
  </si>
  <si>
    <t>1</t>
  </si>
  <si>
    <t>Quatuor Eblé</t>
  </si>
  <si>
    <t xml:space="preserve">Quatuor Gare &amp; Quatuor Eblé </t>
  </si>
  <si>
    <t>chef de site</t>
  </si>
  <si>
    <t>52</t>
  </si>
  <si>
    <t>CDI</t>
  </si>
  <si>
    <t>EVRARD KARINNE</t>
  </si>
  <si>
    <t>LOISEAU ALEXIA</t>
  </si>
  <si>
    <t>28</t>
  </si>
  <si>
    <t>IBOYAN MAIA</t>
  </si>
  <si>
    <t>GHAFFAR GHYSLANE</t>
  </si>
  <si>
    <t>IRA DABE</t>
  </si>
  <si>
    <t>BAMKANE CHRIFA</t>
  </si>
  <si>
    <t>MARCELIN JEANNETTE</t>
  </si>
  <si>
    <t>MANCEAU EMILIE</t>
  </si>
  <si>
    <t>JEDIDI CHRISTIANNE</t>
  </si>
  <si>
    <t>ISOYAN MARINA</t>
  </si>
  <si>
    <t>MARCHAL PASCAL</t>
  </si>
  <si>
    <t>JOAO MADALENA</t>
  </si>
  <si>
    <t>GUITONNEAU FATIMATA</t>
  </si>
  <si>
    <t>CDD</t>
  </si>
  <si>
    <t>ZARRAH AYA</t>
  </si>
  <si>
    <t>FREDJ WAFA</t>
  </si>
  <si>
    <t>COURANT ANTHONY</t>
  </si>
  <si>
    <t>agent de propreté</t>
  </si>
  <si>
    <t>ASC A</t>
  </si>
  <si>
    <t>MP 2</t>
  </si>
  <si>
    <t>ASCS A</t>
  </si>
  <si>
    <t>60</t>
  </si>
  <si>
    <t>38</t>
  </si>
  <si>
    <t>46</t>
  </si>
  <si>
    <t>65</t>
  </si>
  <si>
    <t>62</t>
  </si>
  <si>
    <t>non</t>
  </si>
  <si>
    <t>Prime d'expérience : 73,76 €</t>
  </si>
  <si>
    <t>Prime d'expérience : 67,71 €</t>
  </si>
  <si>
    <t>Prime d'expérience : 45,24 €</t>
  </si>
  <si>
    <t>Non</t>
  </si>
  <si>
    <t>ATQS 3A</t>
  </si>
  <si>
    <t>47</t>
  </si>
  <si>
    <t>DOUARIN VALERIE</t>
  </si>
  <si>
    <t>Prime d'expérience : 94,11 €</t>
  </si>
  <si>
    <t>AQS 1A</t>
  </si>
  <si>
    <t>43</t>
  </si>
  <si>
    <t>avenant temporaire CDI</t>
  </si>
  <si>
    <t>44</t>
  </si>
  <si>
    <t>ASP A</t>
  </si>
  <si>
    <t>Prime d'expérience : 32,59 €</t>
  </si>
  <si>
    <t>51</t>
  </si>
  <si>
    <t>35</t>
  </si>
  <si>
    <t>CE 1</t>
  </si>
  <si>
    <t>chef d'équipe</t>
  </si>
  <si>
    <t>Prime d'expérience : 9,48 €</t>
  </si>
  <si>
    <t>57</t>
  </si>
  <si>
    <t>05/01/2026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</si>
</sst>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;;;@"/>
    <numFmt numFmtId="166" formatCode="_-* #,##0\ &quot;€&quot;_-;\-* #,##0\ &quot;€&quot;_-;_-* &quot;-&quot;??\ &quot;€&quot;_-;_-@_-"/>
    <numFmt numFmtId="167" formatCode="dd/mm/yy;@"/>
  </numFmts>
  <fonts count="14" x14ac:knownFonts="1">
    <font>
      <sz val="9"/>
      <color theme="1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  <font>
      <i/>
      <sz val="9"/>
      <color indexed="8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2" fillId="0" borderId="0">
      <alignment wrapText="1"/>
    </xf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vertical="center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4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8" fillId="2" borderId="0" xfId="0" applyFont="1" applyFill="1" applyAlignment="1">
      <alignment horizontal="centerContinuous" vertical="center"/>
    </xf>
    <xf numFmtId="2" fontId="8" fillId="2" borderId="0" xfId="0" applyNumberFormat="1" applyFont="1" applyFill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6" fillId="0" borderId="5" xfId="0" applyFont="1" applyBorder="1" applyAlignment="1">
      <alignment horizontal="left" vertical="center"/>
    </xf>
    <xf numFmtId="14" fontId="6" fillId="0" borderId="5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2" fontId="5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5" xfId="0" applyFont="1" applyFill="1" applyBorder="1" applyAlignment="1" applyProtection="1">
      <alignment horizontal="center" vertical="center" wrapText="1"/>
      <protection hidden="1"/>
    </xf>
    <xf numFmtId="0" fontId="11" fillId="4" borderId="5" xfId="0" quotePrefix="1" applyFont="1" applyFill="1" applyBorder="1" applyAlignment="1" applyProtection="1">
      <alignment horizontal="center" vertical="center" wrapText="1"/>
      <protection hidden="1"/>
    </xf>
    <xf numFmtId="1" fontId="1" fillId="0" borderId="5" xfId="2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horizontal="left" vertical="center"/>
    </xf>
    <xf numFmtId="165" fontId="13" fillId="0" borderId="5" xfId="2" applyNumberFormat="1" applyFont="1" applyBorder="1" applyAlignment="1">
      <alignment horizontal="left" vertical="center"/>
    </xf>
    <xf numFmtId="14" fontId="12" fillId="0" borderId="5" xfId="0" applyNumberFormat="1" applyFont="1" applyBorder="1" applyAlignment="1">
      <alignment horizontal="left" vertical="center"/>
    </xf>
    <xf numFmtId="0" fontId="12" fillId="0" borderId="5" xfId="2" applyFont="1" applyBorder="1" applyAlignment="1">
      <alignment horizontal="center" vertical="center"/>
    </xf>
    <xf numFmtId="164" fontId="12" fillId="0" borderId="5" xfId="2" applyNumberFormat="1" applyFont="1" applyBorder="1" applyAlignment="1">
      <alignment horizontal="left" vertical="center"/>
    </xf>
    <xf numFmtId="44" fontId="1" fillId="0" borderId="5" xfId="1" applyFont="1" applyFill="1" applyBorder="1" applyAlignment="1">
      <alignment horizontal="left" vertical="center"/>
    </xf>
    <xf numFmtId="14" fontId="1" fillId="0" borderId="5" xfId="3" applyNumberFormat="1" applyFont="1" applyFill="1" applyBorder="1" applyAlignment="1">
      <alignment horizontal="left" vertical="center"/>
    </xf>
    <xf numFmtId="166" fontId="1" fillId="0" borderId="5" xfId="1" applyNumberFormat="1" applyFont="1" applyFill="1" applyBorder="1" applyAlignment="1">
      <alignment horizontal="left" vertical="center"/>
    </xf>
    <xf numFmtId="0" fontId="3" fillId="0" borderId="5" xfId="2" applyFont="1" applyBorder="1" applyAlignment="1">
      <alignment horizontal="left" vertical="center" wrapText="1"/>
    </xf>
    <xf numFmtId="164" fontId="3" fillId="0" borderId="5" xfId="2" applyNumberFormat="1" applyFont="1" applyBorder="1" applyAlignment="1">
      <alignment horizontal="left" vertical="center"/>
    </xf>
    <xf numFmtId="164" fontId="3" fillId="0" borderId="5" xfId="2" applyNumberFormat="1" applyFont="1" applyBorder="1" applyAlignment="1">
      <alignment horizontal="left" vertical="center" wrapText="1"/>
    </xf>
    <xf numFmtId="2" fontId="1" fillId="0" borderId="5" xfId="2" applyNumberFormat="1" applyFont="1" applyBorder="1" applyAlignment="1">
      <alignment horizontal="center" vertical="center"/>
    </xf>
    <xf numFmtId="4" fontId="12" fillId="0" borderId="5" xfId="2" applyNumberFormat="1" applyFont="1" applyBorder="1" applyAlignment="1">
      <alignment horizontal="left" vertical="center"/>
    </xf>
    <xf numFmtId="14" fontId="1" fillId="0" borderId="5" xfId="2" applyNumberFormat="1" applyFont="1" applyBorder="1" applyAlignment="1">
      <alignment horizontal="left" vertical="center"/>
    </xf>
    <xf numFmtId="164" fontId="1" fillId="0" borderId="5" xfId="2" applyNumberFormat="1" applyFont="1" applyBorder="1" applyAlignment="1">
      <alignment horizontal="left" vertical="center"/>
    </xf>
    <xf numFmtId="165" fontId="1" fillId="0" borderId="5" xfId="2" applyNumberFormat="1" applyFont="1" applyBorder="1" applyAlignment="1">
      <alignment horizontal="left" vertical="center"/>
    </xf>
    <xf numFmtId="165" fontId="9" fillId="0" borderId="5" xfId="2" applyNumberFormat="1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left" vertical="center"/>
    </xf>
    <xf numFmtId="167" fontId="1" fillId="0" borderId="5" xfId="0" applyNumberFormat="1" applyFont="1" applyBorder="1" applyAlignment="1">
      <alignment horizontal="left" vertical="center"/>
    </xf>
    <xf numFmtId="4" fontId="1" fillId="0" borderId="5" xfId="2" applyNumberFormat="1" applyFont="1" applyBorder="1" applyAlignment="1">
      <alignment horizontal="left" vertical="center"/>
    </xf>
    <xf numFmtId="0" fontId="1" fillId="0" borderId="5" xfId="2" applyFont="1" applyBorder="1" applyAlignment="1">
      <alignment horizontal="left" vertical="center"/>
    </xf>
    <xf numFmtId="2" fontId="1" fillId="0" borderId="5" xfId="0" applyNumberFormat="1" applyFont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4" fontId="3" fillId="0" borderId="5" xfId="2" applyNumberFormat="1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/>
    </xf>
    <xf numFmtId="164" fontId="3" fillId="0" borderId="5" xfId="2" applyNumberFormat="1" applyFont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149430</xdr:colOff>
      <xdr:row>5</xdr:row>
      <xdr:rowOff>118805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9F62553-9AEB-4758-B923-A159C0E65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149430</xdr:colOff>
      <xdr:row>5</xdr:row>
      <xdr:rowOff>118805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A26E19-F93F-49A0-B728-01A85132A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9:W53"/>
  <sheetViews>
    <sheetView showGridLines="0" zoomScale="80" zoomScaleNormal="80" workbookViewId="0">
      <selection activeCell="D15" sqref="D15"/>
    </sheetView>
  </sheetViews>
  <sheetFormatPr baseColWidth="10" defaultColWidth="11.140625" defaultRowHeight="12" x14ac:dyDescent="0.2"/>
  <cols>
    <col min="1" max="2" width="2.5703125" style="5" customWidth="1"/>
    <col min="3" max="3" width="6.42578125" style="6" customWidth="1"/>
    <col min="4" max="4" width="11.7109375" style="5" bestFit="1" customWidth="1"/>
    <col min="5" max="5" width="20.42578125" style="5" customWidth="1"/>
    <col min="6" max="6" width="17" style="5" customWidth="1"/>
    <col min="7" max="8" width="10.7109375" style="5" customWidth="1"/>
    <col min="9" max="9" width="12" style="5" customWidth="1"/>
    <col min="10" max="10" width="16.7109375" style="5" customWidth="1"/>
    <col min="11" max="11" width="13.7109375" style="5" customWidth="1"/>
    <col min="12" max="12" width="11.28515625" style="5" bestFit="1" customWidth="1"/>
    <col min="13" max="13" width="11.85546875" style="5" bestFit="1" customWidth="1"/>
    <col min="14" max="14" width="13.7109375" style="5" customWidth="1"/>
    <col min="15" max="16" width="11.28515625" style="5" bestFit="1" customWidth="1"/>
    <col min="17" max="17" width="11.28515625" style="5" customWidth="1"/>
    <col min="18" max="18" width="13.7109375" style="5" customWidth="1"/>
    <col min="19" max="19" width="27.28515625" style="5" bestFit="1" customWidth="1"/>
    <col min="20" max="23" width="19.42578125" style="5" customWidth="1"/>
    <col min="24" max="16384" width="11.140625" style="5"/>
  </cols>
  <sheetData>
    <row r="9" spans="2:23" ht="15.75" x14ac:dyDescent="0.2">
      <c r="B9" s="7" t="s">
        <v>30</v>
      </c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pans="2:23" x14ac:dyDescent="0.2">
      <c r="H11" s="40" t="s">
        <v>7</v>
      </c>
      <c r="I11" s="40"/>
      <c r="N11" s="9" t="s">
        <v>9</v>
      </c>
      <c r="O11" s="9"/>
      <c r="P11" s="9"/>
      <c r="Q11" s="9"/>
      <c r="R11" s="9"/>
      <c r="S11" s="9"/>
      <c r="T11" s="9"/>
      <c r="U11" s="9"/>
      <c r="V11" s="9"/>
      <c r="W11" s="9"/>
    </row>
    <row r="12" spans="2:23" ht="22.5" x14ac:dyDescent="0.2">
      <c r="C12" s="13" t="s">
        <v>12</v>
      </c>
      <c r="D12" s="13" t="s">
        <v>0</v>
      </c>
      <c r="E12" s="13" t="s">
        <v>13</v>
      </c>
      <c r="F12" s="13" t="s">
        <v>14</v>
      </c>
      <c r="G12" s="13" t="s">
        <v>6</v>
      </c>
      <c r="H12" s="13" t="s">
        <v>15</v>
      </c>
      <c r="I12" s="13" t="s">
        <v>7</v>
      </c>
      <c r="J12" s="13" t="s">
        <v>1</v>
      </c>
      <c r="K12" s="13" t="s">
        <v>2</v>
      </c>
      <c r="L12" s="13" t="s">
        <v>3</v>
      </c>
      <c r="M12" s="13" t="s">
        <v>8</v>
      </c>
      <c r="N12" s="13" t="s">
        <v>7</v>
      </c>
      <c r="O12" s="13" t="s">
        <v>10</v>
      </c>
      <c r="P12" s="13" t="s">
        <v>5</v>
      </c>
      <c r="Q12" s="13" t="s">
        <v>16</v>
      </c>
      <c r="R12" s="13" t="s">
        <v>4</v>
      </c>
      <c r="S12" s="13" t="s">
        <v>11</v>
      </c>
      <c r="T12" s="13" t="s">
        <v>17</v>
      </c>
      <c r="U12" s="13" t="s">
        <v>17</v>
      </c>
      <c r="V12" s="13" t="s">
        <v>17</v>
      </c>
      <c r="W12" s="13" t="s">
        <v>17</v>
      </c>
    </row>
    <row r="13" spans="2:23" s="12" customFormat="1" ht="56.25" x14ac:dyDescent="0.2">
      <c r="C13" s="14"/>
      <c r="D13" s="15" t="s">
        <v>18</v>
      </c>
      <c r="E13" s="16" t="s">
        <v>19</v>
      </c>
      <c r="F13" s="15" t="s">
        <v>20</v>
      </c>
      <c r="G13" s="16" t="s">
        <v>19</v>
      </c>
      <c r="H13" s="15" t="s">
        <v>21</v>
      </c>
      <c r="I13" s="15" t="s">
        <v>22</v>
      </c>
      <c r="J13" s="15" t="s">
        <v>23</v>
      </c>
      <c r="K13" s="15" t="s">
        <v>24</v>
      </c>
      <c r="L13" s="16" t="s">
        <v>19</v>
      </c>
      <c r="M13" s="16" t="s">
        <v>19</v>
      </c>
      <c r="N13" s="15" t="s">
        <v>25</v>
      </c>
      <c r="O13" s="15" t="s">
        <v>25</v>
      </c>
      <c r="P13" s="15" t="s">
        <v>26</v>
      </c>
      <c r="Q13" s="15" t="s">
        <v>27</v>
      </c>
      <c r="R13" s="15" t="s">
        <v>25</v>
      </c>
      <c r="S13" s="15" t="s">
        <v>25</v>
      </c>
      <c r="T13" s="15" t="s">
        <v>25</v>
      </c>
      <c r="U13" s="15" t="s">
        <v>25</v>
      </c>
      <c r="V13" s="15" t="s">
        <v>25</v>
      </c>
      <c r="W13" s="15" t="s">
        <v>25</v>
      </c>
    </row>
    <row r="14" spans="2:23" ht="12.75" x14ac:dyDescent="0.2">
      <c r="C14" s="17">
        <f>C13+1</f>
        <v>1</v>
      </c>
      <c r="D14" s="10" t="s">
        <v>53</v>
      </c>
      <c r="E14" s="18" t="s">
        <v>40</v>
      </c>
      <c r="F14" s="19" t="s">
        <v>52</v>
      </c>
      <c r="G14" s="19" t="s">
        <v>56</v>
      </c>
      <c r="H14" s="20" t="s">
        <v>33</v>
      </c>
      <c r="I14" s="11">
        <v>44835</v>
      </c>
      <c r="J14" s="10">
        <v>59.58</v>
      </c>
      <c r="K14" s="21" t="s">
        <v>19</v>
      </c>
      <c r="L14" s="22">
        <v>12.43</v>
      </c>
      <c r="M14" s="23">
        <f>J14*L14</f>
        <v>740.57939999999996</v>
      </c>
      <c r="N14" s="24"/>
      <c r="O14" s="25"/>
      <c r="P14" s="26" t="s">
        <v>61</v>
      </c>
      <c r="Q14" s="26" t="s">
        <v>61</v>
      </c>
      <c r="R14" s="26" t="s">
        <v>61</v>
      </c>
      <c r="S14" s="21" t="s">
        <v>19</v>
      </c>
      <c r="T14" s="28"/>
      <c r="U14" s="28"/>
      <c r="V14" s="28"/>
      <c r="W14" s="26"/>
    </row>
    <row r="15" spans="2:23" ht="12.75" x14ac:dyDescent="0.2">
      <c r="C15" s="29" t="s">
        <v>28</v>
      </c>
      <c r="D15" s="10" t="s">
        <v>54</v>
      </c>
      <c r="E15" s="18" t="s">
        <v>34</v>
      </c>
      <c r="F15" s="19" t="s">
        <v>31</v>
      </c>
      <c r="G15" s="19" t="s">
        <v>32</v>
      </c>
      <c r="H15" s="20" t="s">
        <v>33</v>
      </c>
      <c r="I15" s="20">
        <v>43466</v>
      </c>
      <c r="J15" s="30">
        <v>151.66999999999999</v>
      </c>
      <c r="K15" s="21" t="s">
        <v>19</v>
      </c>
      <c r="L15" s="22">
        <v>16.21</v>
      </c>
      <c r="M15" s="23">
        <f t="shared" ref="M15:M20" si="0">J15*L15</f>
        <v>2458.5706999999998</v>
      </c>
      <c r="N15" s="31"/>
      <c r="O15" s="32"/>
      <c r="P15" s="26" t="s">
        <v>61</v>
      </c>
      <c r="Q15" s="26" t="s">
        <v>61</v>
      </c>
      <c r="R15" s="26" t="s">
        <v>61</v>
      </c>
      <c r="S15" s="27" t="s">
        <v>62</v>
      </c>
      <c r="T15" s="28"/>
      <c r="U15" s="28"/>
      <c r="V15" s="28"/>
      <c r="W15" s="26"/>
    </row>
    <row r="16" spans="2:23" ht="12.75" x14ac:dyDescent="0.2">
      <c r="C16" s="17">
        <f t="shared" ref="C16:C47" si="1">C15+1</f>
        <v>2</v>
      </c>
      <c r="D16" s="10" t="s">
        <v>53</v>
      </c>
      <c r="E16" s="18" t="s">
        <v>38</v>
      </c>
      <c r="F16" s="19" t="s">
        <v>52</v>
      </c>
      <c r="G16" s="19" t="s">
        <v>57</v>
      </c>
      <c r="H16" s="20" t="s">
        <v>33</v>
      </c>
      <c r="I16" s="11">
        <v>45093</v>
      </c>
      <c r="J16" s="30">
        <v>43.33</v>
      </c>
      <c r="K16" s="21" t="s">
        <v>19</v>
      </c>
      <c r="L16" s="22">
        <v>12.43</v>
      </c>
      <c r="M16" s="23">
        <f t="shared" si="0"/>
        <v>538.59190000000001</v>
      </c>
      <c r="N16" s="24"/>
      <c r="O16" s="25"/>
      <c r="P16" s="26" t="s">
        <v>61</v>
      </c>
      <c r="Q16" s="26" t="s">
        <v>61</v>
      </c>
      <c r="R16" s="26" t="s">
        <v>61</v>
      </c>
      <c r="S16" s="21" t="s">
        <v>19</v>
      </c>
      <c r="T16" s="28"/>
      <c r="U16" s="28"/>
      <c r="V16" s="28"/>
      <c r="W16" s="26"/>
    </row>
    <row r="17" spans="3:23" ht="12.75" x14ac:dyDescent="0.2">
      <c r="C17" s="17">
        <f t="shared" si="1"/>
        <v>3</v>
      </c>
      <c r="D17" s="10" t="s">
        <v>53</v>
      </c>
      <c r="E17" s="18" t="s">
        <v>37</v>
      </c>
      <c r="F17" s="19" t="s">
        <v>52</v>
      </c>
      <c r="G17" s="19" t="s">
        <v>58</v>
      </c>
      <c r="H17" s="20" t="s">
        <v>33</v>
      </c>
      <c r="I17" s="11">
        <v>45468</v>
      </c>
      <c r="J17" s="30">
        <v>43.33</v>
      </c>
      <c r="K17" s="21" t="s">
        <v>19</v>
      </c>
      <c r="L17" s="22">
        <v>12.43</v>
      </c>
      <c r="M17" s="23">
        <f t="shared" si="0"/>
        <v>538.59190000000001</v>
      </c>
      <c r="N17" s="24"/>
      <c r="O17" s="25"/>
      <c r="P17" s="26" t="s">
        <v>61</v>
      </c>
      <c r="Q17" s="26" t="s">
        <v>61</v>
      </c>
      <c r="R17" s="26" t="s">
        <v>61</v>
      </c>
      <c r="S17" s="21" t="s">
        <v>19</v>
      </c>
      <c r="T17" s="28"/>
      <c r="U17" s="28"/>
      <c r="V17" s="28"/>
      <c r="W17" s="26"/>
    </row>
    <row r="18" spans="3:23" ht="12.75" x14ac:dyDescent="0.2">
      <c r="C18" s="17">
        <f t="shared" si="1"/>
        <v>4</v>
      </c>
      <c r="D18" s="10" t="s">
        <v>55</v>
      </c>
      <c r="E18" s="18" t="s">
        <v>39</v>
      </c>
      <c r="F18" s="19" t="s">
        <v>52</v>
      </c>
      <c r="G18" s="19" t="s">
        <v>59</v>
      </c>
      <c r="H18" s="20" t="s">
        <v>33</v>
      </c>
      <c r="I18" s="11">
        <v>44835</v>
      </c>
      <c r="J18" s="30">
        <v>108.33</v>
      </c>
      <c r="K18" s="21" t="s">
        <v>19</v>
      </c>
      <c r="L18" s="22">
        <v>12.5</v>
      </c>
      <c r="M18" s="23">
        <f>J18*L18</f>
        <v>1354.125</v>
      </c>
      <c r="N18" s="24"/>
      <c r="O18" s="25"/>
      <c r="P18" s="26" t="s">
        <v>61</v>
      </c>
      <c r="Q18" s="26" t="s">
        <v>61</v>
      </c>
      <c r="R18" s="26" t="s">
        <v>61</v>
      </c>
      <c r="S18" s="27" t="s">
        <v>63</v>
      </c>
      <c r="T18" s="28"/>
      <c r="U18" s="28"/>
      <c r="V18" s="28"/>
      <c r="W18" s="26"/>
    </row>
    <row r="19" spans="3:23" ht="12.75" x14ac:dyDescent="0.2">
      <c r="C19" s="17">
        <f t="shared" si="1"/>
        <v>5</v>
      </c>
      <c r="D19" s="10" t="s">
        <v>53</v>
      </c>
      <c r="E19" s="18" t="s">
        <v>35</v>
      </c>
      <c r="F19" s="19" t="s">
        <v>52</v>
      </c>
      <c r="G19" s="19" t="s">
        <v>36</v>
      </c>
      <c r="H19" s="20" t="s">
        <v>33</v>
      </c>
      <c r="I19" s="20">
        <v>46023</v>
      </c>
      <c r="J19" s="30">
        <v>151.66999999999999</v>
      </c>
      <c r="K19" s="21" t="s">
        <v>19</v>
      </c>
      <c r="L19" s="22">
        <v>12.43</v>
      </c>
      <c r="M19" s="23">
        <f t="shared" si="0"/>
        <v>1885.2580999999998</v>
      </c>
      <c r="N19" s="31"/>
      <c r="O19" s="32"/>
      <c r="P19" s="26" t="s">
        <v>61</v>
      </c>
      <c r="Q19" s="26" t="s">
        <v>61</v>
      </c>
      <c r="R19" s="26" t="s">
        <v>61</v>
      </c>
      <c r="S19" s="21" t="s">
        <v>19</v>
      </c>
      <c r="T19" s="28"/>
      <c r="U19" s="28"/>
      <c r="V19" s="28"/>
      <c r="W19" s="26"/>
    </row>
    <row r="20" spans="3:23" ht="12.75" x14ac:dyDescent="0.2">
      <c r="C20" s="17">
        <f t="shared" si="1"/>
        <v>6</v>
      </c>
      <c r="D20" s="10" t="s">
        <v>53</v>
      </c>
      <c r="E20" s="18" t="s">
        <v>41</v>
      </c>
      <c r="F20" s="19" t="s">
        <v>52</v>
      </c>
      <c r="G20" s="19" t="s">
        <v>60</v>
      </c>
      <c r="H20" s="20" t="s">
        <v>33</v>
      </c>
      <c r="I20" s="11">
        <v>44835</v>
      </c>
      <c r="J20" s="30">
        <v>121.33</v>
      </c>
      <c r="K20" s="21" t="s">
        <v>19</v>
      </c>
      <c r="L20" s="22">
        <v>12.43</v>
      </c>
      <c r="M20" s="23">
        <f t="shared" si="0"/>
        <v>1508.1318999999999</v>
      </c>
      <c r="N20" s="24"/>
      <c r="O20" s="25"/>
      <c r="P20" s="26" t="s">
        <v>61</v>
      </c>
      <c r="Q20" s="26" t="s">
        <v>61</v>
      </c>
      <c r="R20" s="26" t="s">
        <v>61</v>
      </c>
      <c r="S20" s="27" t="s">
        <v>64</v>
      </c>
      <c r="T20" s="28"/>
      <c r="U20" s="28"/>
      <c r="V20" s="28"/>
      <c r="W20" s="26"/>
    </row>
    <row r="21" spans="3:23" x14ac:dyDescent="0.2">
      <c r="C21" s="17">
        <f t="shared" si="1"/>
        <v>7</v>
      </c>
      <c r="D21" s="33"/>
      <c r="E21" s="33"/>
      <c r="F21" s="34"/>
      <c r="G21" s="34">
        <v>22380</v>
      </c>
      <c r="H21" s="35"/>
      <c r="I21" s="36"/>
      <c r="J21" s="37"/>
      <c r="K21" s="38"/>
      <c r="L21" s="32"/>
      <c r="M21" s="23"/>
      <c r="N21" s="24"/>
      <c r="O21" s="25"/>
      <c r="P21" s="26"/>
      <c r="Q21" s="26"/>
      <c r="R21" s="28"/>
      <c r="S21" s="28"/>
      <c r="T21" s="28"/>
      <c r="U21" s="28"/>
      <c r="V21" s="28"/>
      <c r="W21" s="26"/>
    </row>
    <row r="22" spans="3:23" x14ac:dyDescent="0.2">
      <c r="C22" s="17">
        <f t="shared" si="1"/>
        <v>8</v>
      </c>
      <c r="D22" s="33"/>
      <c r="E22" s="33"/>
      <c r="F22" s="34"/>
      <c r="G22" s="34">
        <v>22411</v>
      </c>
      <c r="H22" s="35"/>
      <c r="I22" s="36"/>
      <c r="J22" s="37"/>
      <c r="K22" s="38"/>
      <c r="L22" s="32"/>
      <c r="M22" s="23"/>
      <c r="N22" s="24"/>
      <c r="O22" s="25"/>
      <c r="P22" s="26"/>
      <c r="Q22" s="26"/>
      <c r="R22" s="28"/>
      <c r="S22" s="28"/>
      <c r="T22" s="28"/>
      <c r="U22" s="28"/>
      <c r="V22" s="28"/>
      <c r="W22" s="26"/>
    </row>
    <row r="23" spans="3:23" x14ac:dyDescent="0.2">
      <c r="C23" s="17">
        <f t="shared" si="1"/>
        <v>9</v>
      </c>
      <c r="D23" s="33"/>
      <c r="E23" s="33"/>
      <c r="F23" s="34"/>
      <c r="G23" s="34">
        <v>22636</v>
      </c>
      <c r="H23" s="35"/>
      <c r="I23" s="36"/>
      <c r="J23" s="37"/>
      <c r="K23" s="38"/>
      <c r="L23" s="32"/>
      <c r="M23" s="23"/>
      <c r="N23" s="24"/>
      <c r="O23" s="25"/>
      <c r="P23" s="26"/>
      <c r="Q23" s="26"/>
      <c r="R23" s="28"/>
      <c r="S23" s="28"/>
      <c r="T23" s="28"/>
      <c r="U23" s="28"/>
      <c r="V23" s="28"/>
      <c r="W23" s="26"/>
    </row>
    <row r="24" spans="3:23" x14ac:dyDescent="0.2">
      <c r="C24" s="17">
        <f t="shared" si="1"/>
        <v>10</v>
      </c>
      <c r="D24" s="33"/>
      <c r="E24" s="33"/>
      <c r="F24" s="34"/>
      <c r="G24" s="34">
        <v>22967</v>
      </c>
      <c r="H24" s="35"/>
      <c r="I24" s="36"/>
      <c r="J24" s="37"/>
      <c r="K24" s="38"/>
      <c r="L24" s="32"/>
      <c r="M24" s="23"/>
      <c r="N24" s="24"/>
      <c r="O24" s="25"/>
      <c r="P24" s="26"/>
      <c r="Q24" s="26"/>
      <c r="R24" s="28"/>
      <c r="S24" s="28"/>
      <c r="T24" s="28"/>
      <c r="U24" s="28"/>
      <c r="V24" s="28"/>
      <c r="W24" s="26"/>
    </row>
    <row r="25" spans="3:23" x14ac:dyDescent="0.2">
      <c r="C25" s="17">
        <f t="shared" si="1"/>
        <v>11</v>
      </c>
      <c r="D25" s="33"/>
      <c r="E25" s="33"/>
      <c r="F25" s="34"/>
      <c r="G25" s="34">
        <v>23289</v>
      </c>
      <c r="H25" s="35"/>
      <c r="I25" s="36"/>
      <c r="J25" s="37"/>
      <c r="K25" s="38"/>
      <c r="L25" s="32"/>
      <c r="M25" s="23"/>
      <c r="N25" s="24"/>
      <c r="O25" s="25"/>
      <c r="P25" s="26"/>
      <c r="Q25" s="26"/>
      <c r="R25" s="28"/>
      <c r="S25" s="28"/>
      <c r="T25" s="28"/>
      <c r="U25" s="28"/>
      <c r="V25" s="28"/>
      <c r="W25" s="26"/>
    </row>
    <row r="26" spans="3:23" x14ac:dyDescent="0.2">
      <c r="C26" s="17">
        <f t="shared" si="1"/>
        <v>12</v>
      </c>
      <c r="D26" s="33"/>
      <c r="E26" s="33"/>
      <c r="F26" s="34"/>
      <c r="G26" s="34">
        <v>23531</v>
      </c>
      <c r="H26" s="35"/>
      <c r="I26" s="36"/>
      <c r="J26" s="37"/>
      <c r="K26" s="38"/>
      <c r="L26" s="32"/>
      <c r="M26" s="23"/>
      <c r="N26" s="24"/>
      <c r="O26" s="25"/>
      <c r="P26" s="26"/>
      <c r="Q26" s="26"/>
      <c r="R26" s="28"/>
      <c r="S26" s="28"/>
      <c r="T26" s="28"/>
      <c r="U26" s="28"/>
      <c r="V26" s="28"/>
      <c r="W26" s="26"/>
    </row>
    <row r="27" spans="3:23" x14ac:dyDescent="0.2">
      <c r="C27" s="17">
        <f t="shared" si="1"/>
        <v>13</v>
      </c>
      <c r="D27" s="33"/>
      <c r="E27" s="33"/>
      <c r="F27" s="34"/>
      <c r="G27" s="34">
        <v>23556</v>
      </c>
      <c r="H27" s="35"/>
      <c r="I27" s="36"/>
      <c r="J27" s="37"/>
      <c r="K27" s="38"/>
      <c r="L27" s="32"/>
      <c r="M27" s="23"/>
      <c r="N27" s="24"/>
      <c r="O27" s="25"/>
      <c r="P27" s="26"/>
      <c r="Q27" s="26"/>
      <c r="R27" s="28"/>
      <c r="S27" s="28"/>
      <c r="T27" s="28"/>
      <c r="U27" s="28"/>
      <c r="V27" s="28"/>
      <c r="W27" s="26"/>
    </row>
    <row r="28" spans="3:23" x14ac:dyDescent="0.2">
      <c r="C28" s="17">
        <f t="shared" si="1"/>
        <v>14</v>
      </c>
      <c r="D28" s="33"/>
      <c r="E28" s="33"/>
      <c r="F28" s="34"/>
      <c r="G28" s="34">
        <v>23754</v>
      </c>
      <c r="H28" s="35"/>
      <c r="I28" s="36"/>
      <c r="J28" s="37"/>
      <c r="K28" s="38"/>
      <c r="L28" s="32"/>
      <c r="M28" s="23"/>
      <c r="N28" s="24"/>
      <c r="O28" s="25"/>
      <c r="P28" s="26"/>
      <c r="Q28" s="26"/>
      <c r="R28" s="28"/>
      <c r="S28" s="28"/>
      <c r="T28" s="28"/>
      <c r="U28" s="28"/>
      <c r="V28" s="28"/>
      <c r="W28" s="26"/>
    </row>
    <row r="29" spans="3:23" x14ac:dyDescent="0.2">
      <c r="C29" s="17">
        <f t="shared" si="1"/>
        <v>15</v>
      </c>
      <c r="D29" s="33"/>
      <c r="E29" s="33"/>
      <c r="F29" s="34"/>
      <c r="G29" s="34">
        <v>23795</v>
      </c>
      <c r="H29" s="35"/>
      <c r="I29" s="36"/>
      <c r="J29" s="37"/>
      <c r="K29" s="38"/>
      <c r="L29" s="32"/>
      <c r="M29" s="23"/>
      <c r="N29" s="24"/>
      <c r="O29" s="25"/>
      <c r="P29" s="26"/>
      <c r="Q29" s="26"/>
      <c r="R29" s="28"/>
      <c r="S29" s="28"/>
      <c r="T29" s="28"/>
      <c r="U29" s="28"/>
      <c r="V29" s="28"/>
      <c r="W29" s="26"/>
    </row>
    <row r="30" spans="3:23" x14ac:dyDescent="0.2">
      <c r="C30" s="17">
        <f t="shared" si="1"/>
        <v>16</v>
      </c>
      <c r="D30" s="33"/>
      <c r="E30" s="33"/>
      <c r="F30" s="34"/>
      <c r="G30" s="34">
        <v>24884</v>
      </c>
      <c r="H30" s="35"/>
      <c r="I30" s="39"/>
      <c r="J30" s="37"/>
      <c r="K30" s="38"/>
      <c r="L30" s="32"/>
      <c r="M30" s="23"/>
      <c r="N30" s="24"/>
      <c r="O30" s="25"/>
      <c r="P30" s="26"/>
      <c r="Q30" s="26"/>
      <c r="R30" s="28"/>
      <c r="S30" s="28"/>
      <c r="T30" s="28"/>
      <c r="U30" s="28"/>
      <c r="V30" s="28"/>
      <c r="W30" s="26"/>
    </row>
    <row r="31" spans="3:23" x14ac:dyDescent="0.2">
      <c r="C31" s="17">
        <f t="shared" si="1"/>
        <v>17</v>
      </c>
      <c r="D31" s="33"/>
      <c r="E31" s="33"/>
      <c r="F31" s="34"/>
      <c r="G31" s="34">
        <v>25026</v>
      </c>
      <c r="H31" s="35"/>
      <c r="I31" s="39"/>
      <c r="J31" s="37"/>
      <c r="K31" s="38"/>
      <c r="L31" s="32"/>
      <c r="M31" s="23"/>
      <c r="N31" s="24"/>
      <c r="O31" s="25"/>
      <c r="P31" s="26"/>
      <c r="Q31" s="26"/>
      <c r="R31" s="28"/>
      <c r="S31" s="28"/>
      <c r="T31" s="28"/>
      <c r="U31" s="28"/>
      <c r="V31" s="28"/>
      <c r="W31" s="26"/>
    </row>
    <row r="32" spans="3:23" x14ac:dyDescent="0.2">
      <c r="C32" s="17">
        <f t="shared" si="1"/>
        <v>18</v>
      </c>
      <c r="D32" s="33"/>
      <c r="E32" s="33"/>
      <c r="F32" s="34"/>
      <c r="G32" s="34">
        <v>26335</v>
      </c>
      <c r="H32" s="35"/>
      <c r="I32" s="39"/>
      <c r="J32" s="37"/>
      <c r="K32" s="38"/>
      <c r="L32" s="32"/>
      <c r="M32" s="23"/>
      <c r="N32" s="24"/>
      <c r="O32" s="25"/>
      <c r="P32" s="26"/>
      <c r="Q32" s="26"/>
      <c r="R32" s="28"/>
      <c r="S32" s="28"/>
      <c r="T32" s="28"/>
      <c r="U32" s="28"/>
      <c r="V32" s="28"/>
      <c r="W32" s="26"/>
    </row>
    <row r="33" spans="3:23" x14ac:dyDescent="0.2">
      <c r="C33" s="17">
        <f t="shared" si="1"/>
        <v>19</v>
      </c>
      <c r="D33" s="33"/>
      <c r="E33" s="33"/>
      <c r="F33" s="34"/>
      <c r="G33" s="34">
        <v>26400</v>
      </c>
      <c r="H33" s="35"/>
      <c r="I33" s="39"/>
      <c r="J33" s="37"/>
      <c r="K33" s="38"/>
      <c r="L33" s="32"/>
      <c r="M33" s="23"/>
      <c r="N33" s="24"/>
      <c r="O33" s="25"/>
      <c r="P33" s="26"/>
      <c r="Q33" s="26"/>
      <c r="R33" s="28"/>
      <c r="S33" s="28"/>
      <c r="T33" s="28"/>
      <c r="U33" s="28"/>
      <c r="V33" s="28"/>
      <c r="W33" s="26"/>
    </row>
    <row r="34" spans="3:23" x14ac:dyDescent="0.2">
      <c r="C34" s="17">
        <f t="shared" si="1"/>
        <v>20</v>
      </c>
      <c r="D34" s="33"/>
      <c r="E34" s="33"/>
      <c r="F34" s="34"/>
      <c r="G34" s="34">
        <v>26428</v>
      </c>
      <c r="H34" s="35"/>
      <c r="I34" s="39"/>
      <c r="J34" s="37"/>
      <c r="K34" s="38"/>
      <c r="L34" s="32"/>
      <c r="M34" s="23"/>
      <c r="N34" s="24"/>
      <c r="O34" s="25"/>
      <c r="P34" s="26"/>
      <c r="Q34" s="26"/>
      <c r="R34" s="28"/>
      <c r="S34" s="28"/>
      <c r="T34" s="28"/>
      <c r="U34" s="28"/>
      <c r="V34" s="28"/>
      <c r="W34" s="26"/>
    </row>
    <row r="35" spans="3:23" x14ac:dyDescent="0.2">
      <c r="C35" s="17">
        <f t="shared" si="1"/>
        <v>21</v>
      </c>
      <c r="D35" s="33"/>
      <c r="E35" s="33"/>
      <c r="F35" s="34"/>
      <c r="G35" s="34">
        <v>26448</v>
      </c>
      <c r="H35" s="35"/>
      <c r="I35" s="39"/>
      <c r="J35" s="37"/>
      <c r="K35" s="38"/>
      <c r="L35" s="32"/>
      <c r="M35" s="23"/>
      <c r="N35" s="24"/>
      <c r="O35" s="25"/>
      <c r="P35" s="26"/>
      <c r="Q35" s="26"/>
      <c r="R35" s="28"/>
      <c r="S35" s="28"/>
      <c r="T35" s="28"/>
      <c r="U35" s="28"/>
      <c r="V35" s="28"/>
      <c r="W35" s="26"/>
    </row>
    <row r="36" spans="3:23" x14ac:dyDescent="0.2">
      <c r="C36" s="17">
        <f t="shared" si="1"/>
        <v>22</v>
      </c>
      <c r="D36" s="33"/>
      <c r="E36" s="33"/>
      <c r="F36" s="34"/>
      <c r="G36" s="34">
        <v>27105</v>
      </c>
      <c r="H36" s="35"/>
      <c r="I36" s="39"/>
      <c r="J36" s="37"/>
      <c r="K36" s="38"/>
      <c r="L36" s="32"/>
      <c r="M36" s="23"/>
      <c r="N36" s="24"/>
      <c r="O36" s="25"/>
      <c r="P36" s="26"/>
      <c r="Q36" s="26"/>
      <c r="R36" s="28"/>
      <c r="S36" s="28"/>
      <c r="T36" s="28"/>
      <c r="U36" s="28"/>
      <c r="V36" s="28"/>
      <c r="W36" s="26"/>
    </row>
    <row r="37" spans="3:23" x14ac:dyDescent="0.2">
      <c r="C37" s="17">
        <f t="shared" si="1"/>
        <v>23</v>
      </c>
      <c r="D37" s="33"/>
      <c r="E37" s="33"/>
      <c r="F37" s="34"/>
      <c r="G37" s="34">
        <v>27141</v>
      </c>
      <c r="H37" s="35"/>
      <c r="I37" s="39"/>
      <c r="J37" s="37"/>
      <c r="K37" s="38"/>
      <c r="L37" s="32"/>
      <c r="M37" s="23"/>
      <c r="N37" s="24"/>
      <c r="O37" s="25"/>
      <c r="P37" s="26"/>
      <c r="Q37" s="26"/>
      <c r="R37" s="28"/>
      <c r="S37" s="28"/>
      <c r="T37" s="28"/>
      <c r="U37" s="28"/>
      <c r="V37" s="28"/>
      <c r="W37" s="26"/>
    </row>
    <row r="38" spans="3:23" x14ac:dyDescent="0.2">
      <c r="C38" s="17">
        <f t="shared" si="1"/>
        <v>24</v>
      </c>
      <c r="D38" s="33"/>
      <c r="E38" s="33"/>
      <c r="F38" s="34"/>
      <c r="G38" s="34">
        <v>28126</v>
      </c>
      <c r="H38" s="35"/>
      <c r="I38" s="39"/>
      <c r="J38" s="37"/>
      <c r="K38" s="38"/>
      <c r="L38" s="32"/>
      <c r="M38" s="23"/>
      <c r="N38" s="24"/>
      <c r="O38" s="25"/>
      <c r="P38" s="26"/>
      <c r="Q38" s="26"/>
      <c r="R38" s="28"/>
      <c r="S38" s="28"/>
      <c r="T38" s="28"/>
      <c r="U38" s="28"/>
      <c r="V38" s="28"/>
      <c r="W38" s="26"/>
    </row>
    <row r="39" spans="3:23" x14ac:dyDescent="0.2">
      <c r="C39" s="17">
        <f t="shared" si="1"/>
        <v>25</v>
      </c>
      <c r="D39" s="33"/>
      <c r="E39" s="33"/>
      <c r="F39" s="34"/>
      <c r="G39" s="34">
        <v>29413</v>
      </c>
      <c r="H39" s="35"/>
      <c r="I39" s="39"/>
      <c r="J39" s="37"/>
      <c r="K39" s="38"/>
      <c r="L39" s="32"/>
      <c r="M39" s="23"/>
      <c r="N39" s="24"/>
      <c r="O39" s="25"/>
      <c r="P39" s="26"/>
      <c r="Q39" s="26"/>
      <c r="R39" s="28"/>
      <c r="S39" s="28"/>
      <c r="T39" s="28"/>
      <c r="U39" s="28"/>
      <c r="V39" s="28"/>
      <c r="W39" s="26"/>
    </row>
    <row r="40" spans="3:23" x14ac:dyDescent="0.2">
      <c r="C40" s="17">
        <f t="shared" si="1"/>
        <v>26</v>
      </c>
      <c r="D40" s="33"/>
      <c r="E40" s="33"/>
      <c r="F40" s="34"/>
      <c r="G40" s="34">
        <v>30437</v>
      </c>
      <c r="H40" s="35"/>
      <c r="I40" s="39"/>
      <c r="J40" s="37"/>
      <c r="K40" s="38"/>
      <c r="L40" s="32"/>
      <c r="M40" s="23"/>
      <c r="N40" s="24"/>
      <c r="O40" s="25"/>
      <c r="P40" s="26"/>
      <c r="Q40" s="26"/>
      <c r="R40" s="28"/>
      <c r="S40" s="28"/>
      <c r="T40" s="28"/>
      <c r="U40" s="28"/>
      <c r="V40" s="28"/>
      <c r="W40" s="26"/>
    </row>
    <row r="41" spans="3:23" x14ac:dyDescent="0.2">
      <c r="C41" s="17">
        <f t="shared" si="1"/>
        <v>27</v>
      </c>
      <c r="D41" s="33"/>
      <c r="E41" s="33"/>
      <c r="F41" s="34"/>
      <c r="G41" s="34">
        <v>32216</v>
      </c>
      <c r="H41" s="35"/>
      <c r="I41" s="39"/>
      <c r="J41" s="37"/>
      <c r="K41" s="38"/>
      <c r="L41" s="32"/>
      <c r="M41" s="23"/>
      <c r="N41" s="24"/>
      <c r="O41" s="25"/>
      <c r="P41" s="26"/>
      <c r="Q41" s="26"/>
      <c r="R41" s="28"/>
      <c r="S41" s="28"/>
      <c r="T41" s="28"/>
      <c r="U41" s="28"/>
      <c r="V41" s="28"/>
      <c r="W41" s="26"/>
    </row>
    <row r="42" spans="3:23" x14ac:dyDescent="0.2">
      <c r="C42" s="17">
        <f t="shared" si="1"/>
        <v>28</v>
      </c>
      <c r="D42" s="33"/>
      <c r="E42" s="33"/>
      <c r="F42" s="34"/>
      <c r="G42" s="34">
        <v>31695</v>
      </c>
      <c r="H42" s="35"/>
      <c r="I42" s="39"/>
      <c r="J42" s="37"/>
      <c r="K42" s="38"/>
      <c r="L42" s="32"/>
      <c r="M42" s="23"/>
      <c r="N42" s="24"/>
      <c r="O42" s="25"/>
      <c r="P42" s="26"/>
      <c r="Q42" s="26"/>
      <c r="R42" s="28"/>
      <c r="S42" s="28"/>
      <c r="T42" s="28"/>
      <c r="U42" s="28"/>
      <c r="V42" s="28"/>
      <c r="W42" s="26"/>
    </row>
    <row r="43" spans="3:23" x14ac:dyDescent="0.2">
      <c r="C43" s="17">
        <f t="shared" si="1"/>
        <v>29</v>
      </c>
      <c r="D43" s="33"/>
      <c r="E43" s="33"/>
      <c r="F43" s="34"/>
      <c r="G43" s="34">
        <v>30468</v>
      </c>
      <c r="H43" s="35"/>
      <c r="I43" s="39"/>
      <c r="J43" s="37"/>
      <c r="K43" s="38"/>
      <c r="L43" s="32"/>
      <c r="M43" s="23"/>
      <c r="N43" s="24"/>
      <c r="O43" s="25"/>
      <c r="P43" s="26"/>
      <c r="Q43" s="26"/>
      <c r="R43" s="28"/>
      <c r="S43" s="28"/>
      <c r="T43" s="28"/>
      <c r="U43" s="28"/>
      <c r="V43" s="28"/>
      <c r="W43" s="26"/>
    </row>
    <row r="44" spans="3:23" x14ac:dyDescent="0.2">
      <c r="C44" s="17">
        <f t="shared" si="1"/>
        <v>30</v>
      </c>
      <c r="D44" s="33"/>
      <c r="E44" s="33"/>
      <c r="F44" s="34"/>
      <c r="G44" s="34">
        <v>23249</v>
      </c>
      <c r="H44" s="35"/>
      <c r="I44" s="39"/>
      <c r="J44" s="37"/>
      <c r="K44" s="38"/>
      <c r="L44" s="32"/>
      <c r="M44" s="23"/>
      <c r="N44" s="24"/>
      <c r="O44" s="25"/>
      <c r="P44" s="26"/>
      <c r="Q44" s="26"/>
      <c r="R44" s="28"/>
      <c r="S44" s="28"/>
      <c r="T44" s="28"/>
      <c r="U44" s="28"/>
      <c r="V44" s="28"/>
      <c r="W44" s="26"/>
    </row>
    <row r="45" spans="3:23" x14ac:dyDescent="0.2">
      <c r="C45" s="17">
        <f t="shared" si="1"/>
        <v>31</v>
      </c>
      <c r="D45" s="33"/>
      <c r="E45" s="33"/>
      <c r="F45" s="34"/>
      <c r="G45" s="34">
        <v>26196</v>
      </c>
      <c r="H45" s="35"/>
      <c r="I45" s="39"/>
      <c r="J45" s="37"/>
      <c r="K45" s="38"/>
      <c r="L45" s="32"/>
      <c r="M45" s="23"/>
      <c r="N45" s="24"/>
      <c r="O45" s="25"/>
      <c r="P45" s="26"/>
      <c r="Q45" s="26"/>
      <c r="R45" s="28"/>
      <c r="S45" s="28"/>
      <c r="T45" s="28"/>
      <c r="U45" s="28"/>
      <c r="V45" s="28"/>
      <c r="W45" s="26"/>
    </row>
    <row r="46" spans="3:23" x14ac:dyDescent="0.2">
      <c r="C46" s="17">
        <f t="shared" si="1"/>
        <v>32</v>
      </c>
      <c r="D46" s="33"/>
      <c r="E46" s="33"/>
      <c r="F46" s="34"/>
      <c r="G46" s="34"/>
      <c r="H46" s="35"/>
      <c r="I46" s="39"/>
      <c r="J46" s="37"/>
      <c r="K46" s="38"/>
      <c r="L46" s="32"/>
      <c r="M46" s="23"/>
      <c r="N46" s="24"/>
      <c r="O46" s="25"/>
      <c r="P46" s="26"/>
      <c r="Q46" s="26"/>
      <c r="R46" s="28"/>
      <c r="S46" s="28"/>
      <c r="T46" s="28"/>
      <c r="U46" s="28"/>
      <c r="V46" s="28"/>
      <c r="W46" s="26"/>
    </row>
    <row r="47" spans="3:23" x14ac:dyDescent="0.2">
      <c r="C47" s="17">
        <f t="shared" si="1"/>
        <v>33</v>
      </c>
      <c r="D47" s="33"/>
      <c r="E47" s="33"/>
      <c r="F47" s="34"/>
      <c r="G47" s="34"/>
      <c r="H47" s="35"/>
      <c r="I47" s="39"/>
      <c r="J47" s="37"/>
      <c r="K47" s="38"/>
      <c r="L47" s="32"/>
      <c r="M47" s="23"/>
      <c r="N47" s="24"/>
      <c r="O47" s="25"/>
      <c r="P47" s="26"/>
      <c r="Q47" s="26"/>
      <c r="R47" s="28"/>
      <c r="S47" s="28"/>
      <c r="T47" s="28"/>
      <c r="U47" s="28"/>
      <c r="V47" s="28"/>
      <c r="W47" s="26"/>
    </row>
    <row r="53" spans="3:23" s="2" customFormat="1" ht="20.100000000000001" customHeight="1" x14ac:dyDescent="0.2">
      <c r="C53" s="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</sheetData>
  <autoFilter ref="A13:W13" xr:uid="{00000000-0001-0000-0000-000000000000}">
    <sortState xmlns:xlrd2="http://schemas.microsoft.com/office/spreadsheetml/2017/richdata2" ref="C14:W47">
      <sortCondition ref="E13"/>
    </sortState>
  </autoFilter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9:W53"/>
  <sheetViews>
    <sheetView showGridLines="0" tabSelected="1" topLeftCell="A3" zoomScale="90" zoomScaleNormal="90" workbookViewId="0">
      <selection activeCell="S22" sqref="S22"/>
    </sheetView>
  </sheetViews>
  <sheetFormatPr baseColWidth="10" defaultColWidth="11.140625" defaultRowHeight="12" x14ac:dyDescent="0.2"/>
  <cols>
    <col min="1" max="2" width="2.5703125" style="5" customWidth="1"/>
    <col min="3" max="3" width="6.42578125" style="6" customWidth="1"/>
    <col min="4" max="4" width="11.7109375" style="5" bestFit="1" customWidth="1"/>
    <col min="5" max="5" width="20.5703125" style="5" customWidth="1"/>
    <col min="6" max="6" width="17" style="5" customWidth="1"/>
    <col min="7" max="7" width="10.7109375" style="5" customWidth="1"/>
    <col min="8" max="8" width="19.7109375" style="5" bestFit="1" customWidth="1"/>
    <col min="9" max="9" width="12" style="5" customWidth="1"/>
    <col min="10" max="10" width="16.7109375" style="5" customWidth="1"/>
    <col min="11" max="11" width="13.7109375" style="5" customWidth="1"/>
    <col min="12" max="12" width="11.28515625" style="5" bestFit="1" customWidth="1"/>
    <col min="13" max="13" width="11.85546875" style="5" bestFit="1" customWidth="1"/>
    <col min="14" max="14" width="13.7109375" style="5" customWidth="1"/>
    <col min="15" max="16" width="11.28515625" style="5" bestFit="1" customWidth="1"/>
    <col min="17" max="17" width="11.28515625" style="5" customWidth="1"/>
    <col min="18" max="18" width="13.7109375" style="5" customWidth="1"/>
    <col min="19" max="19" width="23.42578125" style="5" bestFit="1" customWidth="1"/>
    <col min="20" max="23" width="19.42578125" style="5" customWidth="1"/>
    <col min="24" max="16384" width="11.140625" style="5"/>
  </cols>
  <sheetData>
    <row r="9" spans="2:23" ht="15.75" x14ac:dyDescent="0.2">
      <c r="B9" s="7" t="s">
        <v>29</v>
      </c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pans="2:23" x14ac:dyDescent="0.2">
      <c r="H11" s="40" t="s">
        <v>7</v>
      </c>
      <c r="I11" s="40"/>
      <c r="N11" s="9" t="s">
        <v>9</v>
      </c>
      <c r="O11" s="9"/>
      <c r="P11" s="9"/>
      <c r="Q11" s="9"/>
      <c r="R11" s="9"/>
      <c r="S11" s="9"/>
      <c r="T11" s="9"/>
      <c r="U11" s="9"/>
      <c r="V11" s="9"/>
      <c r="W11" s="9"/>
    </row>
    <row r="12" spans="2:23" ht="22.5" x14ac:dyDescent="0.2">
      <c r="C12" s="4" t="s">
        <v>12</v>
      </c>
      <c r="D12" s="1" t="s">
        <v>0</v>
      </c>
      <c r="E12" s="4" t="s">
        <v>13</v>
      </c>
      <c r="F12" s="1" t="s">
        <v>14</v>
      </c>
      <c r="G12" s="1" t="s">
        <v>6</v>
      </c>
      <c r="H12" s="1" t="s">
        <v>15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16</v>
      </c>
      <c r="R12" s="1" t="s">
        <v>4</v>
      </c>
      <c r="S12" s="1" t="s">
        <v>11</v>
      </c>
      <c r="T12" s="1" t="s">
        <v>17</v>
      </c>
      <c r="U12" s="1" t="s">
        <v>17</v>
      </c>
      <c r="V12" s="1" t="s">
        <v>17</v>
      </c>
      <c r="W12" s="3" t="s">
        <v>17</v>
      </c>
    </row>
    <row r="13" spans="2:23" s="41" customFormat="1" ht="56.25" x14ac:dyDescent="0.2">
      <c r="C13" s="14"/>
      <c r="D13" s="15" t="s">
        <v>18</v>
      </c>
      <c r="E13" s="16" t="s">
        <v>19</v>
      </c>
      <c r="F13" s="15" t="s">
        <v>20</v>
      </c>
      <c r="G13" s="16" t="s">
        <v>19</v>
      </c>
      <c r="H13" s="15" t="s">
        <v>21</v>
      </c>
      <c r="I13" s="15" t="s">
        <v>22</v>
      </c>
      <c r="J13" s="15" t="s">
        <v>23</v>
      </c>
      <c r="K13" s="15" t="s">
        <v>24</v>
      </c>
      <c r="L13" s="16" t="s">
        <v>19</v>
      </c>
      <c r="M13" s="16" t="s">
        <v>19</v>
      </c>
      <c r="N13" s="15" t="s">
        <v>25</v>
      </c>
      <c r="O13" s="15" t="s">
        <v>25</v>
      </c>
      <c r="P13" s="15" t="s">
        <v>26</v>
      </c>
      <c r="Q13" s="15" t="s">
        <v>27</v>
      </c>
      <c r="R13" s="15" t="s">
        <v>25</v>
      </c>
      <c r="S13" s="15" t="s">
        <v>25</v>
      </c>
      <c r="T13" s="15" t="s">
        <v>25</v>
      </c>
      <c r="U13" s="15" t="s">
        <v>25</v>
      </c>
      <c r="V13" s="15" t="s">
        <v>25</v>
      </c>
      <c r="W13" s="15" t="s">
        <v>25</v>
      </c>
    </row>
    <row r="14" spans="2:23" ht="12.75" x14ac:dyDescent="0.2">
      <c r="C14" s="17">
        <f>C13+1</f>
        <v>1</v>
      </c>
      <c r="D14" s="33" t="s">
        <v>66</v>
      </c>
      <c r="E14" s="33" t="s">
        <v>51</v>
      </c>
      <c r="F14" s="19" t="s">
        <v>52</v>
      </c>
      <c r="G14" s="34" t="s">
        <v>67</v>
      </c>
      <c r="H14" s="35" t="s">
        <v>33</v>
      </c>
      <c r="I14" s="35">
        <v>44851</v>
      </c>
      <c r="J14" s="37">
        <v>86.66</v>
      </c>
      <c r="K14" s="43">
        <v>65.010000000000005</v>
      </c>
      <c r="L14" s="32">
        <v>14.79</v>
      </c>
      <c r="M14" s="23">
        <f>J14*L14</f>
        <v>1281.7013999999999</v>
      </c>
      <c r="N14" s="24"/>
      <c r="O14" s="25"/>
      <c r="P14" s="26" t="s">
        <v>65</v>
      </c>
      <c r="Q14" s="26" t="s">
        <v>65</v>
      </c>
      <c r="R14" s="26" t="s">
        <v>65</v>
      </c>
      <c r="S14" s="42" t="s">
        <v>19</v>
      </c>
      <c r="T14" s="28"/>
      <c r="U14" s="28"/>
      <c r="V14" s="28"/>
      <c r="W14" s="26"/>
    </row>
    <row r="15" spans="2:23" ht="12.75" x14ac:dyDescent="0.2">
      <c r="C15" s="17">
        <f>C14+1</f>
        <v>2</v>
      </c>
      <c r="D15" s="33" t="s">
        <v>55</v>
      </c>
      <c r="E15" s="33" t="s">
        <v>68</v>
      </c>
      <c r="F15" s="19" t="s">
        <v>52</v>
      </c>
      <c r="G15" s="34" t="s">
        <v>56</v>
      </c>
      <c r="H15" s="35" t="s">
        <v>33</v>
      </c>
      <c r="I15" s="35">
        <v>44835</v>
      </c>
      <c r="J15" s="37">
        <v>158.58000000000001</v>
      </c>
      <c r="K15" s="21" t="s">
        <v>19</v>
      </c>
      <c r="L15" s="32">
        <v>12.5</v>
      </c>
      <c r="M15" s="23">
        <f t="shared" ref="M14:M24" si="0">J15*L15</f>
        <v>1982.2500000000002</v>
      </c>
      <c r="N15" s="24"/>
      <c r="O15" s="25"/>
      <c r="P15" s="26" t="s">
        <v>65</v>
      </c>
      <c r="Q15" s="26" t="s">
        <v>65</v>
      </c>
      <c r="R15" s="26" t="s">
        <v>65</v>
      </c>
      <c r="S15" s="44" t="s">
        <v>69</v>
      </c>
      <c r="T15" s="28"/>
      <c r="U15" s="28"/>
      <c r="V15" s="28"/>
      <c r="W15" s="26"/>
    </row>
    <row r="16" spans="2:23" ht="12.75" x14ac:dyDescent="0.2">
      <c r="C16" s="29" t="s">
        <v>28</v>
      </c>
      <c r="D16" s="10" t="s">
        <v>54</v>
      </c>
      <c r="E16" s="33" t="s">
        <v>34</v>
      </c>
      <c r="F16" s="19" t="s">
        <v>31</v>
      </c>
      <c r="G16" s="19" t="s">
        <v>32</v>
      </c>
      <c r="H16" s="35" t="s">
        <v>33</v>
      </c>
      <c r="I16" s="20">
        <v>43466</v>
      </c>
      <c r="J16" s="30">
        <v>151.66999999999999</v>
      </c>
      <c r="K16" s="21" t="s">
        <v>19</v>
      </c>
      <c r="L16" s="22">
        <v>16.21</v>
      </c>
      <c r="M16" s="23">
        <f t="shared" si="0"/>
        <v>2458.5706999999998</v>
      </c>
      <c r="N16" s="31"/>
      <c r="O16" s="32"/>
      <c r="P16" s="26" t="s">
        <v>61</v>
      </c>
      <c r="Q16" s="26" t="s">
        <v>65</v>
      </c>
      <c r="R16" s="26" t="s">
        <v>65</v>
      </c>
      <c r="S16" s="44" t="s">
        <v>62</v>
      </c>
      <c r="T16" s="28"/>
      <c r="U16" s="28"/>
      <c r="V16" s="28"/>
      <c r="W16" s="26"/>
    </row>
    <row r="17" spans="3:23" ht="12.75" x14ac:dyDescent="0.2">
      <c r="C17" s="17">
        <f>C16+1</f>
        <v>2</v>
      </c>
      <c r="D17" s="33" t="s">
        <v>70</v>
      </c>
      <c r="E17" s="33" t="s">
        <v>50</v>
      </c>
      <c r="F17" s="19" t="s">
        <v>52</v>
      </c>
      <c r="G17" s="34" t="s">
        <v>71</v>
      </c>
      <c r="H17" s="35" t="s">
        <v>72</v>
      </c>
      <c r="I17" s="35">
        <v>46027</v>
      </c>
      <c r="J17" s="37">
        <v>41.13</v>
      </c>
      <c r="K17" s="43">
        <v>108.33</v>
      </c>
      <c r="L17" s="32">
        <v>12.56</v>
      </c>
      <c r="M17" s="23">
        <f t="shared" si="0"/>
        <v>516.59280000000001</v>
      </c>
      <c r="N17" s="24"/>
      <c r="O17" s="25"/>
      <c r="P17" s="26" t="s">
        <v>65</v>
      </c>
      <c r="Q17" s="26" t="s">
        <v>65</v>
      </c>
      <c r="R17" s="26" t="s">
        <v>65</v>
      </c>
      <c r="S17" s="42" t="s">
        <v>19</v>
      </c>
      <c r="T17" s="28"/>
      <c r="U17" s="28"/>
      <c r="V17" s="28"/>
      <c r="W17" s="26"/>
    </row>
    <row r="18" spans="3:23" ht="12.75" x14ac:dyDescent="0.2">
      <c r="C18" s="17">
        <f>C17+1</f>
        <v>3</v>
      </c>
      <c r="D18" s="33" t="s">
        <v>74</v>
      </c>
      <c r="E18" s="33" t="s">
        <v>47</v>
      </c>
      <c r="F18" s="19" t="s">
        <v>52</v>
      </c>
      <c r="G18" s="34" t="s">
        <v>73</v>
      </c>
      <c r="H18" s="35" t="s">
        <v>48</v>
      </c>
      <c r="I18" s="35">
        <v>45887</v>
      </c>
      <c r="J18" s="37">
        <v>108.33</v>
      </c>
      <c r="K18" s="21" t="s">
        <v>19</v>
      </c>
      <c r="L18" s="32">
        <v>12.38</v>
      </c>
      <c r="M18" s="23">
        <f t="shared" si="0"/>
        <v>1341.1254000000001</v>
      </c>
      <c r="N18" s="24"/>
      <c r="O18" s="25"/>
      <c r="P18" s="26" t="s">
        <v>65</v>
      </c>
      <c r="Q18" s="26" t="s">
        <v>65</v>
      </c>
      <c r="R18" s="26" t="s">
        <v>65</v>
      </c>
      <c r="S18" s="42" t="s">
        <v>19</v>
      </c>
      <c r="T18" s="28"/>
      <c r="U18" s="28"/>
      <c r="V18" s="28"/>
      <c r="W18" s="26"/>
    </row>
    <row r="19" spans="3:23" ht="12.75" x14ac:dyDescent="0.2">
      <c r="C19" s="17">
        <f>C18+1</f>
        <v>4</v>
      </c>
      <c r="D19" s="33" t="s">
        <v>53</v>
      </c>
      <c r="E19" s="33" t="s">
        <v>44</v>
      </c>
      <c r="F19" s="19" t="s">
        <v>52</v>
      </c>
      <c r="G19" s="34" t="s">
        <v>60</v>
      </c>
      <c r="H19" s="35" t="s">
        <v>33</v>
      </c>
      <c r="I19" s="35">
        <v>44835</v>
      </c>
      <c r="J19" s="37">
        <v>47.67</v>
      </c>
      <c r="K19" s="21" t="s">
        <v>19</v>
      </c>
      <c r="L19" s="32">
        <v>12.43</v>
      </c>
      <c r="M19" s="23">
        <f t="shared" si="0"/>
        <v>592.53809999999999</v>
      </c>
      <c r="N19" s="24"/>
      <c r="O19" s="25"/>
      <c r="P19" s="26" t="s">
        <v>65</v>
      </c>
      <c r="Q19" s="26" t="s">
        <v>65</v>
      </c>
      <c r="R19" s="26" t="s">
        <v>65</v>
      </c>
      <c r="S19" s="44" t="s">
        <v>75</v>
      </c>
      <c r="T19" s="28"/>
      <c r="U19" s="28"/>
      <c r="V19" s="28"/>
      <c r="W19" s="26"/>
    </row>
    <row r="20" spans="3:23" ht="12.75" x14ac:dyDescent="0.2">
      <c r="C20" s="17">
        <f>C19+1</f>
        <v>5</v>
      </c>
      <c r="D20" s="33" t="s">
        <v>53</v>
      </c>
      <c r="E20" s="33" t="s">
        <v>43</v>
      </c>
      <c r="F20" s="19" t="s">
        <v>52</v>
      </c>
      <c r="G20" s="34" t="s">
        <v>56</v>
      </c>
      <c r="H20" s="35" t="s">
        <v>33</v>
      </c>
      <c r="I20" s="35">
        <v>44835</v>
      </c>
      <c r="J20" s="37">
        <v>59.58</v>
      </c>
      <c r="K20" s="21" t="s">
        <v>19</v>
      </c>
      <c r="L20" s="32">
        <v>12.43</v>
      </c>
      <c r="M20" s="23">
        <f t="shared" si="0"/>
        <v>740.57939999999996</v>
      </c>
      <c r="N20" s="24"/>
      <c r="O20" s="25"/>
      <c r="P20" s="26" t="s">
        <v>65</v>
      </c>
      <c r="Q20" s="26" t="s">
        <v>65</v>
      </c>
      <c r="R20" s="26" t="s">
        <v>65</v>
      </c>
      <c r="S20" s="42" t="s">
        <v>19</v>
      </c>
      <c r="T20" s="28"/>
      <c r="U20" s="28"/>
      <c r="V20" s="28"/>
      <c r="W20" s="26"/>
    </row>
    <row r="21" spans="3:23" ht="12.75" x14ac:dyDescent="0.2">
      <c r="C21" s="17">
        <f>C20+1</f>
        <v>6</v>
      </c>
      <c r="D21" s="33" t="s">
        <v>53</v>
      </c>
      <c r="E21" s="33" t="s">
        <v>46</v>
      </c>
      <c r="F21" s="19" t="s">
        <v>52</v>
      </c>
      <c r="G21" s="34" t="s">
        <v>76</v>
      </c>
      <c r="H21" s="35" t="s">
        <v>33</v>
      </c>
      <c r="I21" s="35">
        <v>45996</v>
      </c>
      <c r="J21" s="37">
        <v>140.83000000000001</v>
      </c>
      <c r="K21" s="21" t="s">
        <v>19</v>
      </c>
      <c r="L21" s="32">
        <v>12.43</v>
      </c>
      <c r="M21" s="23">
        <f t="shared" si="0"/>
        <v>1750.5169000000001</v>
      </c>
      <c r="N21" s="24"/>
      <c r="O21" s="25"/>
      <c r="P21" s="26" t="s">
        <v>65</v>
      </c>
      <c r="Q21" s="26" t="s">
        <v>65</v>
      </c>
      <c r="R21" s="26" t="s">
        <v>65</v>
      </c>
      <c r="S21" s="42" t="s">
        <v>19</v>
      </c>
      <c r="T21" s="28"/>
      <c r="U21" s="28"/>
      <c r="V21" s="28"/>
      <c r="W21" s="26"/>
    </row>
    <row r="22" spans="3:23" ht="12.75" x14ac:dyDescent="0.2">
      <c r="C22" s="17">
        <f>C21+1</f>
        <v>7</v>
      </c>
      <c r="D22" s="33" t="s">
        <v>78</v>
      </c>
      <c r="E22" s="33" t="s">
        <v>42</v>
      </c>
      <c r="F22" s="19" t="s">
        <v>79</v>
      </c>
      <c r="G22" s="34" t="s">
        <v>77</v>
      </c>
      <c r="H22" s="35" t="s">
        <v>33</v>
      </c>
      <c r="I22" s="35">
        <v>45922</v>
      </c>
      <c r="J22" s="37">
        <v>152</v>
      </c>
      <c r="K22" s="21" t="s">
        <v>19</v>
      </c>
      <c r="L22" s="32">
        <v>14.27</v>
      </c>
      <c r="M22" s="23">
        <f t="shared" si="0"/>
        <v>2169.04</v>
      </c>
      <c r="N22" s="31"/>
      <c r="O22" s="32"/>
      <c r="P22" s="26" t="s">
        <v>65</v>
      </c>
      <c r="Q22" s="26" t="s">
        <v>65</v>
      </c>
      <c r="R22" s="26" t="s">
        <v>65</v>
      </c>
      <c r="S22" s="42" t="s">
        <v>19</v>
      </c>
      <c r="T22" s="28"/>
      <c r="U22" s="28"/>
      <c r="V22" s="28"/>
      <c r="W22" s="26"/>
    </row>
    <row r="23" spans="3:23" ht="12.75" x14ac:dyDescent="0.2">
      <c r="C23" s="17">
        <f>C22+1</f>
        <v>8</v>
      </c>
      <c r="D23" s="33" t="s">
        <v>55</v>
      </c>
      <c r="E23" s="33" t="s">
        <v>45</v>
      </c>
      <c r="F23" s="19" t="s">
        <v>52</v>
      </c>
      <c r="G23" s="34" t="s">
        <v>81</v>
      </c>
      <c r="H23" s="35" t="s">
        <v>33</v>
      </c>
      <c r="I23" s="35">
        <v>44835</v>
      </c>
      <c r="J23" s="37">
        <v>10.83</v>
      </c>
      <c r="K23" s="21" t="s">
        <v>19</v>
      </c>
      <c r="L23" s="32">
        <v>12.5</v>
      </c>
      <c r="M23" s="23">
        <f t="shared" si="0"/>
        <v>135.375</v>
      </c>
      <c r="N23" s="24"/>
      <c r="O23" s="25"/>
      <c r="P23" s="26" t="s">
        <v>65</v>
      </c>
      <c r="Q23" s="26" t="s">
        <v>65</v>
      </c>
      <c r="R23" s="26" t="s">
        <v>65</v>
      </c>
      <c r="S23" s="44" t="s">
        <v>80</v>
      </c>
      <c r="T23" s="28"/>
      <c r="U23" s="28"/>
      <c r="V23" s="28"/>
      <c r="W23" s="26"/>
    </row>
    <row r="24" spans="3:23" ht="12.75" x14ac:dyDescent="0.2">
      <c r="C24" s="17">
        <f>C23+1</f>
        <v>9</v>
      </c>
      <c r="D24" s="33" t="s">
        <v>74</v>
      </c>
      <c r="E24" s="33" t="s">
        <v>49</v>
      </c>
      <c r="F24" s="19" t="s">
        <v>52</v>
      </c>
      <c r="G24" s="34" t="s">
        <v>57</v>
      </c>
      <c r="H24" s="35" t="s">
        <v>48</v>
      </c>
      <c r="I24" s="33" t="s">
        <v>82</v>
      </c>
      <c r="J24" s="37">
        <v>95.33</v>
      </c>
      <c r="K24" s="21" t="s">
        <v>19</v>
      </c>
      <c r="L24" s="32">
        <v>12.38</v>
      </c>
      <c r="M24" s="23">
        <f t="shared" si="0"/>
        <v>1180.1854000000001</v>
      </c>
      <c r="N24" s="24"/>
      <c r="O24" s="25"/>
      <c r="P24" s="26" t="s">
        <v>65</v>
      </c>
      <c r="Q24" s="26" t="s">
        <v>65</v>
      </c>
      <c r="R24" s="26" t="s">
        <v>65</v>
      </c>
      <c r="S24" s="42" t="s">
        <v>19</v>
      </c>
      <c r="T24" s="28"/>
      <c r="U24" s="28"/>
      <c r="V24" s="28"/>
      <c r="W24" s="26"/>
    </row>
    <row r="25" spans="3:23" x14ac:dyDescent="0.2">
      <c r="C25" s="17">
        <f>C24+1</f>
        <v>10</v>
      </c>
      <c r="D25" s="33"/>
      <c r="E25" s="33"/>
      <c r="F25" s="34"/>
      <c r="G25" s="34">
        <v>23289</v>
      </c>
      <c r="H25" s="35"/>
      <c r="I25" s="39"/>
      <c r="J25" s="37"/>
      <c r="K25" s="38"/>
      <c r="L25" s="32"/>
      <c r="M25" s="23"/>
      <c r="N25" s="24"/>
      <c r="O25" s="25"/>
      <c r="P25" s="26"/>
      <c r="Q25" s="26"/>
      <c r="R25" s="28"/>
      <c r="S25" s="28"/>
      <c r="T25" s="28"/>
      <c r="U25" s="28"/>
      <c r="V25" s="28"/>
      <c r="W25" s="26"/>
    </row>
    <row r="26" spans="3:23" x14ac:dyDescent="0.2">
      <c r="C26" s="17">
        <f>C25+1</f>
        <v>11</v>
      </c>
      <c r="D26" s="33"/>
      <c r="E26" s="33"/>
      <c r="F26" s="34"/>
      <c r="G26" s="34">
        <v>23531</v>
      </c>
      <c r="H26" s="35"/>
      <c r="I26" s="39"/>
      <c r="J26" s="37"/>
      <c r="K26" s="38"/>
      <c r="L26" s="32"/>
      <c r="M26" s="23"/>
      <c r="N26" s="24"/>
      <c r="O26" s="25"/>
      <c r="P26" s="26"/>
      <c r="Q26" s="26"/>
      <c r="R26" s="28"/>
      <c r="S26" s="28"/>
      <c r="T26" s="28"/>
      <c r="U26" s="28"/>
      <c r="V26" s="28"/>
      <c r="W26" s="26"/>
    </row>
    <row r="27" spans="3:23" x14ac:dyDescent="0.2">
      <c r="C27" s="17">
        <f>C26+1</f>
        <v>12</v>
      </c>
      <c r="D27" s="33"/>
      <c r="E27" s="33"/>
      <c r="F27" s="34"/>
      <c r="G27" s="34">
        <v>23556</v>
      </c>
      <c r="H27" s="35"/>
      <c r="I27" s="39"/>
      <c r="J27" s="37"/>
      <c r="K27" s="38"/>
      <c r="L27" s="32"/>
      <c r="M27" s="23"/>
      <c r="N27" s="24"/>
      <c r="O27" s="25"/>
      <c r="P27" s="26"/>
      <c r="Q27" s="26"/>
      <c r="R27" s="28"/>
      <c r="S27" s="28"/>
      <c r="T27" s="28"/>
      <c r="U27" s="28"/>
      <c r="V27" s="28"/>
      <c r="W27" s="26"/>
    </row>
    <row r="28" spans="3:23" x14ac:dyDescent="0.2">
      <c r="C28" s="17">
        <f>C27+1</f>
        <v>13</v>
      </c>
      <c r="D28" s="33"/>
      <c r="E28" s="33"/>
      <c r="F28" s="34"/>
      <c r="G28" s="34">
        <v>23754</v>
      </c>
      <c r="H28" s="35"/>
      <c r="I28" s="39"/>
      <c r="J28" s="37"/>
      <c r="K28" s="38"/>
      <c r="L28" s="32"/>
      <c r="M28" s="23"/>
      <c r="N28" s="24"/>
      <c r="O28" s="25"/>
      <c r="P28" s="26"/>
      <c r="Q28" s="26"/>
      <c r="R28" s="28"/>
      <c r="S28" s="28"/>
      <c r="T28" s="28"/>
      <c r="U28" s="28"/>
      <c r="V28" s="28"/>
      <c r="W28" s="26"/>
    </row>
    <row r="29" spans="3:23" x14ac:dyDescent="0.2">
      <c r="C29" s="17">
        <f>C28+1</f>
        <v>14</v>
      </c>
      <c r="D29" s="33"/>
      <c r="E29" s="33"/>
      <c r="F29" s="34"/>
      <c r="G29" s="34">
        <v>23795</v>
      </c>
      <c r="H29" s="35"/>
      <c r="I29" s="39"/>
      <c r="J29" s="37"/>
      <c r="K29" s="38"/>
      <c r="L29" s="32"/>
      <c r="M29" s="23"/>
      <c r="N29" s="24"/>
      <c r="O29" s="25"/>
      <c r="P29" s="26"/>
      <c r="Q29" s="26"/>
      <c r="R29" s="28"/>
      <c r="S29" s="28"/>
      <c r="T29" s="28"/>
      <c r="U29" s="28"/>
      <c r="V29" s="28"/>
      <c r="W29" s="26"/>
    </row>
    <row r="30" spans="3:23" x14ac:dyDescent="0.2">
      <c r="C30" s="17">
        <f>C29+1</f>
        <v>15</v>
      </c>
      <c r="D30" s="33"/>
      <c r="E30" s="33"/>
      <c r="F30" s="34"/>
      <c r="G30" s="34">
        <v>24884</v>
      </c>
      <c r="H30" s="35"/>
      <c r="I30" s="39"/>
      <c r="J30" s="37"/>
      <c r="K30" s="38"/>
      <c r="L30" s="32"/>
      <c r="M30" s="23"/>
      <c r="N30" s="24"/>
      <c r="O30" s="25"/>
      <c r="P30" s="26"/>
      <c r="Q30" s="26"/>
      <c r="R30" s="28"/>
      <c r="S30" s="28"/>
      <c r="T30" s="28"/>
      <c r="U30" s="28"/>
      <c r="V30" s="28"/>
      <c r="W30" s="26"/>
    </row>
    <row r="31" spans="3:23" x14ac:dyDescent="0.2">
      <c r="C31" s="17">
        <f>C30+1</f>
        <v>16</v>
      </c>
      <c r="D31" s="33"/>
      <c r="E31" s="33"/>
      <c r="F31" s="34"/>
      <c r="G31" s="34">
        <v>25026</v>
      </c>
      <c r="H31" s="35"/>
      <c r="I31" s="39"/>
      <c r="J31" s="37"/>
      <c r="K31" s="38"/>
      <c r="L31" s="32"/>
      <c r="M31" s="23"/>
      <c r="N31" s="24"/>
      <c r="O31" s="25"/>
      <c r="P31" s="26"/>
      <c r="Q31" s="26"/>
      <c r="R31" s="28"/>
      <c r="S31" s="28"/>
      <c r="T31" s="28"/>
      <c r="U31" s="28"/>
      <c r="V31" s="28"/>
      <c r="W31" s="26"/>
    </row>
    <row r="32" spans="3:23" x14ac:dyDescent="0.2">
      <c r="C32" s="17">
        <f>C31+1</f>
        <v>17</v>
      </c>
      <c r="D32" s="33"/>
      <c r="E32" s="33"/>
      <c r="F32" s="34"/>
      <c r="G32" s="34">
        <v>26335</v>
      </c>
      <c r="H32" s="35"/>
      <c r="I32" s="39"/>
      <c r="J32" s="37"/>
      <c r="K32" s="38"/>
      <c r="L32" s="32"/>
      <c r="M32" s="23"/>
      <c r="N32" s="24"/>
      <c r="O32" s="25"/>
      <c r="P32" s="26"/>
      <c r="Q32" s="26"/>
      <c r="R32" s="28"/>
      <c r="S32" s="28"/>
      <c r="T32" s="28"/>
      <c r="U32" s="28"/>
      <c r="V32" s="28"/>
      <c r="W32" s="26"/>
    </row>
    <row r="33" spans="3:23" x14ac:dyDescent="0.2">
      <c r="C33" s="17">
        <f>C32+1</f>
        <v>18</v>
      </c>
      <c r="D33" s="33"/>
      <c r="E33" s="33"/>
      <c r="F33" s="34"/>
      <c r="G33" s="34">
        <v>26400</v>
      </c>
      <c r="H33" s="35"/>
      <c r="I33" s="39"/>
      <c r="J33" s="37"/>
      <c r="K33" s="38"/>
      <c r="L33" s="32"/>
      <c r="M33" s="23"/>
      <c r="N33" s="24"/>
      <c r="O33" s="25"/>
      <c r="P33" s="26"/>
      <c r="Q33" s="26"/>
      <c r="R33" s="28"/>
      <c r="S33" s="28"/>
      <c r="T33" s="28"/>
      <c r="U33" s="28"/>
      <c r="V33" s="28"/>
      <c r="W33" s="26"/>
    </row>
    <row r="34" spans="3:23" x14ac:dyDescent="0.2">
      <c r="C34" s="17">
        <f>C33+1</f>
        <v>19</v>
      </c>
      <c r="D34" s="33"/>
      <c r="E34" s="33"/>
      <c r="F34" s="34"/>
      <c r="G34" s="34">
        <v>26428</v>
      </c>
      <c r="H34" s="35"/>
      <c r="I34" s="39"/>
      <c r="J34" s="37"/>
      <c r="K34" s="38"/>
      <c r="L34" s="32"/>
      <c r="M34" s="23"/>
      <c r="N34" s="24"/>
      <c r="O34" s="25"/>
      <c r="P34" s="26"/>
      <c r="Q34" s="26"/>
      <c r="R34" s="28"/>
      <c r="S34" s="28"/>
      <c r="T34" s="28"/>
      <c r="U34" s="28"/>
      <c r="V34" s="28"/>
      <c r="W34" s="26"/>
    </row>
    <row r="35" spans="3:23" x14ac:dyDescent="0.2">
      <c r="C35" s="17">
        <f>C34+1</f>
        <v>20</v>
      </c>
      <c r="D35" s="33"/>
      <c r="E35" s="33"/>
      <c r="F35" s="34"/>
      <c r="G35" s="34">
        <v>26448</v>
      </c>
      <c r="H35" s="35"/>
      <c r="I35" s="39"/>
      <c r="J35" s="37"/>
      <c r="K35" s="38"/>
      <c r="L35" s="32"/>
      <c r="M35" s="23"/>
      <c r="N35" s="24"/>
      <c r="O35" s="25"/>
      <c r="P35" s="26"/>
      <c r="Q35" s="26"/>
      <c r="R35" s="28"/>
      <c r="S35" s="28"/>
      <c r="T35" s="28"/>
      <c r="U35" s="28"/>
      <c r="V35" s="28"/>
      <c r="W35" s="26"/>
    </row>
    <row r="36" spans="3:23" x14ac:dyDescent="0.2">
      <c r="C36" s="17">
        <f>C35+1</f>
        <v>21</v>
      </c>
      <c r="D36" s="33"/>
      <c r="E36" s="33"/>
      <c r="F36" s="34"/>
      <c r="G36" s="34">
        <v>27105</v>
      </c>
      <c r="H36" s="35"/>
      <c r="I36" s="39"/>
      <c r="J36" s="37"/>
      <c r="K36" s="38"/>
      <c r="L36" s="32"/>
      <c r="M36" s="23"/>
      <c r="N36" s="24"/>
      <c r="O36" s="25"/>
      <c r="P36" s="26"/>
      <c r="Q36" s="26"/>
      <c r="R36" s="28"/>
      <c r="S36" s="28"/>
      <c r="T36" s="28"/>
      <c r="U36" s="28"/>
      <c r="V36" s="28"/>
      <c r="W36" s="26"/>
    </row>
    <row r="37" spans="3:23" x14ac:dyDescent="0.2">
      <c r="C37" s="17">
        <f>C36+1</f>
        <v>22</v>
      </c>
      <c r="D37" s="33"/>
      <c r="E37" s="33"/>
      <c r="F37" s="34"/>
      <c r="G37" s="34">
        <v>27141</v>
      </c>
      <c r="H37" s="35"/>
      <c r="I37" s="39"/>
      <c r="J37" s="37"/>
      <c r="K37" s="38"/>
      <c r="L37" s="32"/>
      <c r="M37" s="23"/>
      <c r="N37" s="24"/>
      <c r="O37" s="25"/>
      <c r="P37" s="26"/>
      <c r="Q37" s="26"/>
      <c r="R37" s="28"/>
      <c r="S37" s="28"/>
      <c r="T37" s="28"/>
      <c r="U37" s="28"/>
      <c r="V37" s="28"/>
      <c r="W37" s="26"/>
    </row>
    <row r="38" spans="3:23" x14ac:dyDescent="0.2">
      <c r="C38" s="17">
        <f>C37+1</f>
        <v>23</v>
      </c>
      <c r="D38" s="33"/>
      <c r="E38" s="33"/>
      <c r="F38" s="34"/>
      <c r="G38" s="34">
        <v>28126</v>
      </c>
      <c r="H38" s="35"/>
      <c r="I38" s="39"/>
      <c r="J38" s="37"/>
      <c r="K38" s="38"/>
      <c r="L38" s="32"/>
      <c r="M38" s="23"/>
      <c r="N38" s="24"/>
      <c r="O38" s="25"/>
      <c r="P38" s="26"/>
      <c r="Q38" s="26"/>
      <c r="R38" s="28"/>
      <c r="S38" s="28"/>
      <c r="T38" s="28"/>
      <c r="U38" s="28"/>
      <c r="V38" s="28"/>
      <c r="W38" s="26"/>
    </row>
    <row r="39" spans="3:23" x14ac:dyDescent="0.2">
      <c r="C39" s="17">
        <f>C38+1</f>
        <v>24</v>
      </c>
      <c r="D39" s="33"/>
      <c r="E39" s="33"/>
      <c r="F39" s="34"/>
      <c r="G39" s="34">
        <v>29413</v>
      </c>
      <c r="H39" s="35"/>
      <c r="I39" s="39"/>
      <c r="J39" s="37"/>
      <c r="K39" s="38"/>
      <c r="L39" s="32"/>
      <c r="M39" s="23"/>
      <c r="N39" s="24"/>
      <c r="O39" s="25"/>
      <c r="P39" s="26"/>
      <c r="Q39" s="26"/>
      <c r="R39" s="28"/>
      <c r="S39" s="28"/>
      <c r="T39" s="28"/>
      <c r="U39" s="28"/>
      <c r="V39" s="28"/>
      <c r="W39" s="26"/>
    </row>
    <row r="40" spans="3:23" x14ac:dyDescent="0.2">
      <c r="C40" s="17">
        <f>C39+1</f>
        <v>25</v>
      </c>
      <c r="D40" s="33"/>
      <c r="E40" s="33"/>
      <c r="F40" s="34"/>
      <c r="G40" s="34">
        <v>30437</v>
      </c>
      <c r="H40" s="35"/>
      <c r="I40" s="39"/>
      <c r="J40" s="37"/>
      <c r="K40" s="38"/>
      <c r="L40" s="32"/>
      <c r="M40" s="23"/>
      <c r="N40" s="24"/>
      <c r="O40" s="25"/>
      <c r="P40" s="26"/>
      <c r="Q40" s="26"/>
      <c r="R40" s="28"/>
      <c r="S40" s="28"/>
      <c r="T40" s="28"/>
      <c r="U40" s="28"/>
      <c r="V40" s="28"/>
      <c r="W40" s="26"/>
    </row>
    <row r="41" spans="3:23" x14ac:dyDescent="0.2">
      <c r="C41" s="17">
        <f>C40+1</f>
        <v>26</v>
      </c>
      <c r="D41" s="33"/>
      <c r="E41" s="33"/>
      <c r="F41" s="34"/>
      <c r="G41" s="34">
        <v>32216</v>
      </c>
      <c r="H41" s="35"/>
      <c r="I41" s="39"/>
      <c r="J41" s="37"/>
      <c r="K41" s="38"/>
      <c r="L41" s="32"/>
      <c r="M41" s="23"/>
      <c r="N41" s="24"/>
      <c r="O41" s="25"/>
      <c r="P41" s="26"/>
      <c r="Q41" s="26"/>
      <c r="R41" s="28"/>
      <c r="S41" s="28"/>
      <c r="T41" s="28"/>
      <c r="U41" s="28"/>
      <c r="V41" s="28"/>
      <c r="W41" s="26"/>
    </row>
    <row r="42" spans="3:23" x14ac:dyDescent="0.2">
      <c r="C42" s="17">
        <f>C41+1</f>
        <v>27</v>
      </c>
      <c r="D42" s="33"/>
      <c r="E42" s="33"/>
      <c r="F42" s="34"/>
      <c r="G42" s="34">
        <v>31695</v>
      </c>
      <c r="H42" s="35"/>
      <c r="I42" s="39"/>
      <c r="J42" s="37"/>
      <c r="K42" s="38"/>
      <c r="L42" s="32"/>
      <c r="M42" s="23"/>
      <c r="N42" s="24"/>
      <c r="O42" s="25"/>
      <c r="P42" s="26"/>
      <c r="Q42" s="26"/>
      <c r="R42" s="28"/>
      <c r="S42" s="28"/>
      <c r="T42" s="28"/>
      <c r="U42" s="28"/>
      <c r="V42" s="28"/>
      <c r="W42" s="26"/>
    </row>
    <row r="43" spans="3:23" x14ac:dyDescent="0.2">
      <c r="C43" s="17">
        <f>C42+1</f>
        <v>28</v>
      </c>
      <c r="D43" s="33"/>
      <c r="E43" s="33"/>
      <c r="F43" s="34"/>
      <c r="G43" s="34">
        <v>30468</v>
      </c>
      <c r="H43" s="35"/>
      <c r="I43" s="39"/>
      <c r="J43" s="37"/>
      <c r="K43" s="38"/>
      <c r="L43" s="32"/>
      <c r="M43" s="23"/>
      <c r="N43" s="24"/>
      <c r="O43" s="25"/>
      <c r="P43" s="26"/>
      <c r="Q43" s="26"/>
      <c r="R43" s="28"/>
      <c r="S43" s="28"/>
      <c r="T43" s="28"/>
      <c r="U43" s="28"/>
      <c r="V43" s="28"/>
      <c r="W43" s="26"/>
    </row>
    <row r="44" spans="3:23" x14ac:dyDescent="0.2">
      <c r="C44" s="17">
        <f>C43+1</f>
        <v>29</v>
      </c>
      <c r="D44" s="33"/>
      <c r="E44" s="33"/>
      <c r="F44" s="34"/>
      <c r="G44" s="34">
        <v>23249</v>
      </c>
      <c r="H44" s="35"/>
      <c r="I44" s="39"/>
      <c r="J44" s="37"/>
      <c r="K44" s="38"/>
      <c r="L44" s="32"/>
      <c r="M44" s="23"/>
      <c r="N44" s="24"/>
      <c r="O44" s="25"/>
      <c r="P44" s="26"/>
      <c r="Q44" s="26"/>
      <c r="R44" s="28"/>
      <c r="S44" s="28"/>
      <c r="T44" s="28"/>
      <c r="U44" s="28"/>
      <c r="V44" s="28"/>
      <c r="W44" s="26"/>
    </row>
    <row r="45" spans="3:23" x14ac:dyDescent="0.2">
      <c r="C45" s="17">
        <f>C44+1</f>
        <v>30</v>
      </c>
      <c r="D45" s="33"/>
      <c r="E45" s="33"/>
      <c r="F45" s="34"/>
      <c r="G45" s="34">
        <v>26196</v>
      </c>
      <c r="H45" s="35"/>
      <c r="I45" s="39"/>
      <c r="J45" s="37"/>
      <c r="K45" s="38"/>
      <c r="L45" s="32"/>
      <c r="M45" s="23"/>
      <c r="N45" s="24"/>
      <c r="O45" s="25"/>
      <c r="P45" s="26"/>
      <c r="Q45" s="26"/>
      <c r="R45" s="28"/>
      <c r="S45" s="28"/>
      <c r="T45" s="28"/>
      <c r="U45" s="28"/>
      <c r="V45" s="28"/>
      <c r="W45" s="26"/>
    </row>
    <row r="46" spans="3:23" x14ac:dyDescent="0.2">
      <c r="C46" s="17">
        <f>C45+1</f>
        <v>31</v>
      </c>
      <c r="D46" s="33"/>
      <c r="E46" s="33"/>
      <c r="F46" s="34"/>
      <c r="G46" s="34"/>
      <c r="H46" s="35"/>
      <c r="I46" s="39"/>
      <c r="J46" s="37"/>
      <c r="K46" s="38"/>
      <c r="L46" s="32"/>
      <c r="M46" s="23"/>
      <c r="N46" s="24"/>
      <c r="O46" s="25"/>
      <c r="P46" s="26"/>
      <c r="Q46" s="26"/>
      <c r="R46" s="28"/>
      <c r="S46" s="28"/>
      <c r="T46" s="28"/>
      <c r="U46" s="28"/>
      <c r="V46" s="28"/>
      <c r="W46" s="26"/>
    </row>
    <row r="47" spans="3:23" x14ac:dyDescent="0.2">
      <c r="C47" s="17">
        <f>C46+1</f>
        <v>32</v>
      </c>
      <c r="D47" s="33"/>
      <c r="E47" s="33"/>
      <c r="F47" s="34"/>
      <c r="G47" s="34"/>
      <c r="H47" s="35"/>
      <c r="I47" s="39"/>
      <c r="J47" s="37"/>
      <c r="K47" s="38"/>
      <c r="L47" s="32"/>
      <c r="M47" s="23"/>
      <c r="N47" s="24"/>
      <c r="O47" s="25"/>
      <c r="P47" s="26"/>
      <c r="Q47" s="26"/>
      <c r="R47" s="28"/>
      <c r="S47" s="28"/>
      <c r="T47" s="28"/>
      <c r="U47" s="28"/>
      <c r="V47" s="28"/>
      <c r="W47" s="26"/>
    </row>
    <row r="53" spans="3:23" s="2" customFormat="1" ht="20.100000000000001" customHeight="1" x14ac:dyDescent="0.2">
      <c r="C53" s="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</sheetData>
  <autoFilter ref="A13:W13" xr:uid="{00000000-0001-0000-0100-000000000000}">
    <sortState xmlns:xlrd2="http://schemas.microsoft.com/office/spreadsheetml/2017/richdata2" ref="C14:W47">
      <sortCondition ref="E13"/>
    </sortState>
  </autoFilter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AF8D0E-1540-4552-8D98-1993DD72F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16FA96-4567-4B5F-80F8-456D8C5C89C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7C759B-B971-4523-ACBD-E0C694B113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Quatuor 1 &amp; 2</vt:lpstr>
      <vt:lpstr>Quatuor Eblé</vt:lpstr>
      <vt:lpstr>'Quatuor 1 &amp; 2'!Impression_des_titres</vt:lpstr>
      <vt:lpstr>'Quatuor Eblé'!Impression_des_titres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SIMON Sarah</cp:lastModifiedBy>
  <cp:lastPrinted>2026-02-03T08:39:44Z</cp:lastPrinted>
  <dcterms:created xsi:type="dcterms:W3CDTF">2017-06-12T22:03:42Z</dcterms:created>
  <dcterms:modified xsi:type="dcterms:W3CDTF">2026-02-03T08:39:52Z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2026-01-22T09:35:09Z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7816a106-7224-44f0-baac-cb556b95ab65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SIP_Label_94e1e3e5-28aa-42d2-a9d5-f117a2286530_Tag">
    <vt:lpwstr>10, 3, 0, 1</vt:lpwstr>
  </property>
</Properties>
</file>